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AU3" i="1" l="1"/>
  <c r="N3" i="1" s="1"/>
  <c r="D3" i="1" l="1"/>
  <c r="V3" i="1" s="1"/>
  <c r="X3" i="1"/>
  <c r="W3" i="1"/>
  <c r="AG3" i="1"/>
  <c r="G3" i="1" l="1"/>
  <c r="AH3" i="1"/>
  <c r="AI3" i="1"/>
  <c r="Y3" i="1"/>
  <c r="I3" i="1"/>
  <c r="J3" i="1" s="1"/>
  <c r="K3" i="1" l="1"/>
  <c r="M3" i="1" s="1"/>
  <c r="AJ3" i="1"/>
  <c r="Z3" i="1"/>
  <c r="AC3" i="1" s="1"/>
  <c r="O3" i="1" l="1"/>
  <c r="P3" i="1" s="1"/>
  <c r="Q3" i="1" l="1"/>
  <c r="AE3" i="1" s="1"/>
  <c r="AD3" i="1" l="1"/>
  <c r="S3" i="1"/>
  <c r="T3" i="1"/>
  <c r="R3" i="1"/>
  <c r="AF3" i="1"/>
  <c r="U3" i="1" l="1"/>
  <c r="AA3" i="1" s="1"/>
  <c r="AB3" i="1" l="1"/>
  <c r="AS3" i="1" s="1"/>
  <c r="AT3" i="1" s="1"/>
</calcChain>
</file>

<file path=xl/sharedStrings.xml><?xml version="1.0" encoding="utf-8"?>
<sst xmlns="http://schemas.openxmlformats.org/spreadsheetml/2006/main" count="61" uniqueCount="54">
  <si>
    <t>أساسى 30 / 6</t>
  </si>
  <si>
    <t>الاساسى 100%</t>
  </si>
  <si>
    <t>الاسم</t>
  </si>
  <si>
    <t>علاوات غير مضمومه</t>
  </si>
  <si>
    <t>علاوة الحد الادنى</t>
  </si>
  <si>
    <t>علاوه دوريه 5%</t>
  </si>
  <si>
    <t>اجمالى الاجر الوظيفى</t>
  </si>
  <si>
    <t>الاجر المتغير</t>
  </si>
  <si>
    <t>اجمالى الأجر بالمزايا التأمينيه</t>
  </si>
  <si>
    <t>دمغه</t>
  </si>
  <si>
    <t>مده سابقه</t>
  </si>
  <si>
    <t>تأمين خاص</t>
  </si>
  <si>
    <t>أخرى</t>
  </si>
  <si>
    <t>اجمالى أستقطاعات</t>
  </si>
  <si>
    <t>الضريبه</t>
  </si>
  <si>
    <t>مسلسل</t>
  </si>
  <si>
    <t>الدرجه</t>
  </si>
  <si>
    <t>وكيل وزاره</t>
  </si>
  <si>
    <t>مدير عام</t>
  </si>
  <si>
    <t>خامسة</t>
  </si>
  <si>
    <t xml:space="preserve"> اولى</t>
  </si>
  <si>
    <t xml:space="preserve"> ثانية</t>
  </si>
  <si>
    <t xml:space="preserve"> ثالثة</t>
  </si>
  <si>
    <t xml:space="preserve"> رابعة</t>
  </si>
  <si>
    <t>سادسة</t>
  </si>
  <si>
    <t>العلاوه</t>
  </si>
  <si>
    <t>اجمالى المرتب فى 6/30</t>
  </si>
  <si>
    <t>الحافز التعويضى</t>
  </si>
  <si>
    <t>الاجر المكمل</t>
  </si>
  <si>
    <t>أساسى 30 / 6 + %9</t>
  </si>
  <si>
    <t>اجمالى الاجر المكمل</t>
  </si>
  <si>
    <t>اجمالى الاجر</t>
  </si>
  <si>
    <t>اجمالى حصة الحكومه متغير</t>
  </si>
  <si>
    <t>تأمينات متغير حصة الحكومه شيخوخه %15</t>
  </si>
  <si>
    <t>تأمينات متغير حصة الحكومه اصابة عمل %1</t>
  </si>
  <si>
    <t>تأمينات متغير حصة الحكومه مرض %3</t>
  </si>
  <si>
    <t>تأمينات اساسى حصة الحكومه شيخوخه %15</t>
  </si>
  <si>
    <t>تأمينات اساسى حصة الحكومه اصابة عمل %1</t>
  </si>
  <si>
    <t>تأمينات اساسى حصة الحكومه مرض %3</t>
  </si>
  <si>
    <t>تأمينات اساسى حصة الحكومه نظام مكافأه %2</t>
  </si>
  <si>
    <t>اجمالى حصة الحكومه اساسى</t>
  </si>
  <si>
    <t>الاستحقاقات</t>
  </si>
  <si>
    <t>تأمينات متغير حصة الموظف شيخوخه %10</t>
  </si>
  <si>
    <t>تأمينات متغير حصة الموظف مرض %1</t>
  </si>
  <si>
    <t>اجمالى حصة الموظف اساسى</t>
  </si>
  <si>
    <t>تأمينات اساسى حصة الموظف شيخوخه %10</t>
  </si>
  <si>
    <t>تأمينات اساسى حصة الموظف نظام مكافأه %3</t>
  </si>
  <si>
    <t>تأمينات اساسى حصة الموظف مرض %1</t>
  </si>
  <si>
    <t>اجمالى حصة الموظف متغير</t>
  </si>
  <si>
    <t>اعفاء عام</t>
  </si>
  <si>
    <t>الوعاء</t>
  </si>
  <si>
    <t>ضريبة ودمغة 6/30</t>
  </si>
  <si>
    <t>الصندوق فى 6/30</t>
  </si>
  <si>
    <t>الاستقطاعات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</si>
</sst>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"/>
  <sheetViews>
    <sheetView rightToLeft="1" tabSelected="1" workbookViewId="0">
      <selection activeCell="AT7" sqref="AT7:AU7"/>
    </sheetView>
  </sheetViews>
  <sheetFormatPr defaultRowHeight="15" x14ac:dyDescent="0.25"/>
  <cols>
    <col min="1" max="1" width="6.7109375" style="1" customWidth="1"/>
    <col min="2" max="2" width="20.5703125" style="1" customWidth="1"/>
    <col min="3" max="3" width="8.5703125" style="1" customWidth="1"/>
    <col min="4" max="4" width="9.28515625" style="1" customWidth="1"/>
    <col min="5" max="5" width="8.140625" style="1" customWidth="1"/>
    <col min="6" max="6" width="8" style="1" customWidth="1"/>
    <col min="7" max="7" width="9" style="1" customWidth="1"/>
    <col min="8" max="9" width="9.42578125" style="1" customWidth="1"/>
    <col min="10" max="10" width="9.28515625" style="1" customWidth="1"/>
    <col min="11" max="11" width="10.42578125" style="1" customWidth="1"/>
    <col min="12" max="12" width="9.140625" style="1"/>
    <col min="13" max="13" width="10.140625" style="1" customWidth="1"/>
    <col min="14" max="16" width="9.140625" style="1"/>
    <col min="17" max="17" width="8.42578125" style="1" customWidth="1"/>
    <col min="18" max="26" width="10.140625" style="1" customWidth="1"/>
    <col min="27" max="35" width="11" style="1" customWidth="1"/>
    <col min="36" max="16384" width="9.140625" style="1"/>
  </cols>
  <sheetData>
    <row r="1" spans="1:53" ht="24" customHeight="1" x14ac:dyDescent="0.25">
      <c r="A1" s="15" t="s">
        <v>41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6" t="s">
        <v>53</v>
      </c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13</v>
      </c>
      <c r="AT1" s="17" t="s">
        <v>50</v>
      </c>
      <c r="AU1" s="17" t="s">
        <v>14</v>
      </c>
      <c r="AV1" s="17" t="s">
        <v>51</v>
      </c>
    </row>
    <row r="2" spans="1:53" s="8" customFormat="1" ht="34.5" customHeight="1" x14ac:dyDescent="0.25">
      <c r="A2" s="3" t="s">
        <v>15</v>
      </c>
      <c r="B2" s="3" t="s">
        <v>2</v>
      </c>
      <c r="C2" s="3" t="s">
        <v>0</v>
      </c>
      <c r="D2" s="3" t="s">
        <v>29</v>
      </c>
      <c r="E2" s="3" t="s">
        <v>16</v>
      </c>
      <c r="F2" s="3" t="s">
        <v>0</v>
      </c>
      <c r="G2" s="3" t="s">
        <v>1</v>
      </c>
      <c r="H2" s="3" t="s">
        <v>3</v>
      </c>
      <c r="I2" s="3" t="s">
        <v>4</v>
      </c>
      <c r="J2" s="3" t="s">
        <v>5</v>
      </c>
      <c r="K2" s="2" t="s">
        <v>6</v>
      </c>
      <c r="L2" s="2" t="s">
        <v>26</v>
      </c>
      <c r="M2" s="3" t="s">
        <v>28</v>
      </c>
      <c r="N2" s="3" t="s">
        <v>27</v>
      </c>
      <c r="O2" s="3" t="s">
        <v>30</v>
      </c>
      <c r="P2" s="10" t="s">
        <v>31</v>
      </c>
      <c r="Q2" s="7" t="s">
        <v>7</v>
      </c>
      <c r="R2" s="2" t="s">
        <v>33</v>
      </c>
      <c r="S2" s="2" t="s">
        <v>34</v>
      </c>
      <c r="T2" s="2" t="s">
        <v>35</v>
      </c>
      <c r="U2" s="10" t="s">
        <v>32</v>
      </c>
      <c r="V2" s="2" t="s">
        <v>36</v>
      </c>
      <c r="W2" s="2" t="s">
        <v>37</v>
      </c>
      <c r="X2" s="2" t="s">
        <v>39</v>
      </c>
      <c r="Y2" s="2" t="s">
        <v>38</v>
      </c>
      <c r="Z2" s="9" t="s">
        <v>40</v>
      </c>
      <c r="AA2" s="3" t="s">
        <v>8</v>
      </c>
      <c r="AB2" s="10" t="s">
        <v>32</v>
      </c>
      <c r="AC2" s="9" t="s">
        <v>40</v>
      </c>
      <c r="AD2" s="2" t="s">
        <v>42</v>
      </c>
      <c r="AE2" s="2" t="s">
        <v>43</v>
      </c>
      <c r="AF2" s="9" t="s">
        <v>48</v>
      </c>
      <c r="AG2" s="2" t="s">
        <v>45</v>
      </c>
      <c r="AH2" s="2" t="s">
        <v>46</v>
      </c>
      <c r="AI2" s="2" t="s">
        <v>47</v>
      </c>
      <c r="AJ2" s="9" t="s">
        <v>44</v>
      </c>
      <c r="AK2" s="3" t="s">
        <v>52</v>
      </c>
      <c r="AL2" s="3" t="s">
        <v>9</v>
      </c>
      <c r="AM2" s="3" t="s">
        <v>10</v>
      </c>
      <c r="AN2" s="3" t="s">
        <v>11</v>
      </c>
      <c r="AO2" s="3" t="s">
        <v>49</v>
      </c>
      <c r="AP2" s="3" t="s">
        <v>12</v>
      </c>
      <c r="AQ2" s="3" t="s">
        <v>12</v>
      </c>
      <c r="AR2" s="3" t="s">
        <v>12</v>
      </c>
      <c r="AS2" s="17"/>
      <c r="AT2" s="17"/>
      <c r="AU2" s="17"/>
      <c r="AV2" s="17"/>
      <c r="AW2" s="11"/>
      <c r="AZ2" s="13" t="s">
        <v>16</v>
      </c>
      <c r="BA2" s="13" t="s">
        <v>25</v>
      </c>
    </row>
    <row r="3" spans="1:53" ht="18.75" x14ac:dyDescent="0.3">
      <c r="A3" s="4"/>
      <c r="B3" s="4"/>
      <c r="C3" s="4"/>
      <c r="D3" s="5">
        <f>C3*109%</f>
        <v>0</v>
      </c>
      <c r="E3" s="5" t="s">
        <v>17</v>
      </c>
      <c r="F3" s="5">
        <f>IFERROR(C3,0)</f>
        <v>0</v>
      </c>
      <c r="G3" s="5">
        <f>IFERROR(F3,0)</f>
        <v>0</v>
      </c>
      <c r="H3" s="4"/>
      <c r="I3" s="5">
        <f>IFERROR(IF(E3=AZ2,"حدد الدرجه",IF(E3=AZ3,BA3,IF(E3=AZ4,BA4,IF(E3=AZ5,BA5,IF(E3=AZ6,BA6,IF(E3=AZ7,BA7,IF(E3=AZ8,BA8,IF(E3=AZ9,BA9,IF(E3=AZ10,BA10))))))))),0)</f>
        <v>130</v>
      </c>
      <c r="J3" s="5">
        <f>IFERROR(#REF!*0.05,0)</f>
        <v>0</v>
      </c>
      <c r="K3" s="5">
        <f>IFERROR(SUM(F3:J3),0)</f>
        <v>130</v>
      </c>
      <c r="L3" s="4"/>
      <c r="M3" s="5">
        <f>IFERROR(L3-K3,0)</f>
        <v>-130</v>
      </c>
      <c r="N3" s="5">
        <f>IFERROR(IF(AU3&gt;AV3,AU3-AV3,0),0)</f>
        <v>0</v>
      </c>
      <c r="O3" s="5">
        <f>IFERROR(M3+N3,0)</f>
        <v>-130</v>
      </c>
      <c r="P3" s="5">
        <f>IFERROR(K3+O3,0)</f>
        <v>0</v>
      </c>
      <c r="Q3" s="5">
        <f>IFERROR(P3-D3,0)</f>
        <v>0</v>
      </c>
      <c r="R3" s="5">
        <f>IFERROR($Q$3*15%,0)</f>
        <v>0</v>
      </c>
      <c r="S3" s="5">
        <f>IFERROR($Q$3*1%,0)</f>
        <v>0</v>
      </c>
      <c r="T3" s="5">
        <f>IFERROR($Q$3*3%,0)</f>
        <v>0</v>
      </c>
      <c r="U3" s="5">
        <f>IFERROR(SUM(R3:T3),0)</f>
        <v>0</v>
      </c>
      <c r="V3" s="5">
        <f>IFERROR($D$3*15%,0)</f>
        <v>0</v>
      </c>
      <c r="W3" s="5">
        <f>IFERROR($D$3*1%,0)</f>
        <v>0</v>
      </c>
      <c r="X3" s="5">
        <f>IFERROR($D$3*2%,0)</f>
        <v>0</v>
      </c>
      <c r="Y3" s="5">
        <f>IFERROR($D$3*3%,0)</f>
        <v>0</v>
      </c>
      <c r="Z3" s="5">
        <f>IFERROR(SUM(V3:Y3),0)</f>
        <v>0</v>
      </c>
      <c r="AA3" s="5">
        <f>IFERROR(P3+U3+Z3,0)</f>
        <v>0</v>
      </c>
      <c r="AB3" s="5">
        <f>IFERROR(U3,0)</f>
        <v>0</v>
      </c>
      <c r="AC3" s="5">
        <f>IFERROR(Z3,0)</f>
        <v>0</v>
      </c>
      <c r="AD3" s="5">
        <f>IFERROR($Q$3*10%,0)</f>
        <v>0</v>
      </c>
      <c r="AE3" s="5">
        <f>IFERROR($Q$3*1%,0)</f>
        <v>0</v>
      </c>
      <c r="AF3" s="5">
        <f>IFERROR(SUM(AD3:AE3),0)</f>
        <v>0</v>
      </c>
      <c r="AG3" s="5">
        <f>IFERROR($D$3*10%,0)</f>
        <v>0</v>
      </c>
      <c r="AH3" s="5">
        <f>IFERROR($D$3*3%,0)</f>
        <v>0</v>
      </c>
      <c r="AI3" s="5">
        <f>IFERROR($D$3*1%,0)</f>
        <v>0</v>
      </c>
      <c r="AJ3" s="5">
        <f>IFERROR(SUM(AG3:AI3),0)</f>
        <v>0</v>
      </c>
      <c r="AK3" s="4"/>
      <c r="AL3" s="5"/>
      <c r="AM3" s="4"/>
      <c r="AN3" s="4"/>
      <c r="AO3" s="5">
        <v>1000</v>
      </c>
      <c r="AP3" s="4"/>
      <c r="AQ3" s="4"/>
      <c r="AR3" s="4"/>
      <c r="AS3" s="5">
        <f>IFERROR(SUM(AB3:AR3),0)</f>
        <v>1000</v>
      </c>
      <c r="AT3" s="6">
        <f>IFERROR(AA3-AS3,0)</f>
        <v>-1000</v>
      </c>
      <c r="AU3" s="6">
        <f>IFERROR(IF(AT1&lt;=25000,AT1*0.1,IF(AT1&lt;=40000,25000*0.1+(AT1-25000)*0.15,IF(AT1&lt;=245000,25000*0.1+15000*0.15+(AT1-40000)*0.2,25000*0.1+15000*0.15+(245000-40000)*0.2+(AT1-245000)*0.25))),0)</f>
        <v>0</v>
      </c>
      <c r="AV3" s="4"/>
      <c r="AW3" s="12"/>
      <c r="AZ3" s="14" t="s">
        <v>17</v>
      </c>
      <c r="BA3" s="14">
        <v>130</v>
      </c>
    </row>
    <row r="4" spans="1:53" ht="18.75" x14ac:dyDescent="0.3">
      <c r="AZ4" s="14" t="s">
        <v>18</v>
      </c>
      <c r="BA4" s="14">
        <v>170</v>
      </c>
    </row>
    <row r="5" spans="1:53" ht="18.75" x14ac:dyDescent="0.3">
      <c r="AZ5" s="14" t="s">
        <v>20</v>
      </c>
      <c r="BA5" s="14">
        <v>255</v>
      </c>
    </row>
    <row r="6" spans="1:53" ht="18.75" x14ac:dyDescent="0.3">
      <c r="AZ6" s="14" t="s">
        <v>21</v>
      </c>
      <c r="BA6" s="14">
        <v>300</v>
      </c>
    </row>
    <row r="7" spans="1:53" ht="18.75" x14ac:dyDescent="0.3">
      <c r="AZ7" s="14" t="s">
        <v>22</v>
      </c>
      <c r="BA7" s="14">
        <v>340</v>
      </c>
    </row>
    <row r="8" spans="1:53" ht="18.75" x14ac:dyDescent="0.3">
      <c r="AZ8" s="14" t="s">
        <v>23</v>
      </c>
      <c r="BA8" s="14">
        <v>385</v>
      </c>
    </row>
    <row r="9" spans="1:53" ht="18.75" x14ac:dyDescent="0.3">
      <c r="AZ9" s="14" t="s">
        <v>19</v>
      </c>
      <c r="BA9" s="14">
        <v>400</v>
      </c>
    </row>
    <row r="10" spans="1:53" ht="18.75" x14ac:dyDescent="0.3">
      <c r="AZ10" s="5" t="s">
        <v>24</v>
      </c>
      <c r="BA10" s="14">
        <v>400</v>
      </c>
    </row>
  </sheetData>
  <mergeCells count="6">
    <mergeCell ref="AV1:AV2"/>
    <mergeCell ref="A1:AA1"/>
    <mergeCell ref="AB1:AR1"/>
    <mergeCell ref="AS1:AS2"/>
    <mergeCell ref="AT1:AT2"/>
    <mergeCell ref="AU1:AU2"/>
  </mergeCells>
  <dataValidations count="1">
    <dataValidation type="list" allowBlank="1" showInputMessage="1" showErrorMessage="1" sqref="E3">
      <formula1>$AZ$2:$AZ$10</formula1>
    </dataValidation>
  </dataValidations>
  <pageMargins left="0.7" right="0.7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Basha</dc:creator>
  <cp:lastModifiedBy>Basha</cp:lastModifiedBy>
  <cp:lastPrinted>2015-07-23T17:58:31Z</cp:lastPrinted>
  <dcterms:created xsi:type="dcterms:W3CDTF">2015-07-08T00:03:17Z</dcterms:created>
  <dcterms:modified xsi:type="dcterms:W3CDTF">2015-07-26T21:16:23Z</dcterms:modified>
</cp:coreProperties>
</file>